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Roadway\EngData\"/>
    </mc:Choice>
  </mc:AlternateContent>
  <xr:revisionPtr revIDLastSave="0" documentId="13_ncr:1_{4189ED44-FC4E-4FF4-8440-ADF32DE426FE}" xr6:coauthVersionLast="47" xr6:coauthVersionMax="47" xr10:uidLastSave="{00000000-0000-0000-0000-000000000000}"/>
  <bookViews>
    <workbookView xWindow="38280" yWindow="-285" windowWidth="38640" windowHeight="21120" xr2:uid="{78768CC2-C966-43C6-AABA-00C5C4072974}"/>
  </bookViews>
  <sheets>
    <sheet name="107392 Roadway Subsummary" sheetId="19" r:id="rId1"/>
  </sheets>
  <definedNames>
    <definedName name="_xlnm.Print_Area" localSheetId="0">'107392 Roadway Subsummary'!#REF!</definedName>
    <definedName name="ROADWAYSUBSUMMARY" localSheetId="0">'107392 Roadway Subsummary'!$C$8:$S$51</definedName>
    <definedName name="ROADWAYSUB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3" i="19" l="1"/>
  <c r="L49" i="19"/>
  <c r="H49" i="19"/>
  <c r="H33" i="19"/>
  <c r="P49" i="19"/>
  <c r="P33" i="19"/>
  <c r="N49" i="19"/>
  <c r="N50" i="19" s="1"/>
  <c r="M49" i="19"/>
  <c r="M50" i="19" s="1"/>
  <c r="I49" i="19"/>
  <c r="I50" i="19" s="1"/>
  <c r="P50" i="19" l="1"/>
  <c r="N54" i="19"/>
  <c r="I54" i="19"/>
  <c r="M54" i="19"/>
  <c r="J49" i="19"/>
  <c r="J54" i="19" s="1"/>
  <c r="J41" i="19"/>
  <c r="J55" i="19" s="1"/>
  <c r="Q41" i="19"/>
  <c r="Q55" i="19" s="1"/>
  <c r="P54" i="19" l="1"/>
  <c r="Q50" i="19"/>
  <c r="J50" i="19" l="1"/>
  <c r="H26" i="19"/>
  <c r="H54" i="19" l="1"/>
  <c r="H50" i="19"/>
  <c r="L50" i="19" l="1"/>
  <c r="L54" i="19"/>
</calcChain>
</file>

<file path=xl/sharedStrings.xml><?xml version="1.0" encoding="utf-8"?>
<sst xmlns="http://schemas.openxmlformats.org/spreadsheetml/2006/main" count="91" uniqueCount="64">
  <si>
    <t>STATION</t>
  </si>
  <si>
    <t>SHEET</t>
  </si>
  <si>
    <t>SIDE</t>
  </si>
  <si>
    <t>NO.</t>
  </si>
  <si>
    <t>FROM</t>
  </si>
  <si>
    <t>TO</t>
  </si>
  <si>
    <t>FT</t>
  </si>
  <si>
    <t>TOTALS CARRIED TO GENERAL SUMMARY</t>
  </si>
  <si>
    <t>SHEET NO.</t>
  </si>
  <si>
    <t>REFERENCE NO.</t>
  </si>
  <si>
    <t>LT</t>
  </si>
  <si>
    <t>RT</t>
  </si>
  <si>
    <t>GUARDRAIL REMOVED</t>
  </si>
  <si>
    <t>EACH</t>
  </si>
  <si>
    <t>GUARDRAIL, TYPE MGS</t>
  </si>
  <si>
    <t>00110</t>
  </si>
  <si>
    <t>Culvert 1</t>
  </si>
  <si>
    <t>Culvert 3</t>
  </si>
  <si>
    <t>Quantities calculated for each separate culvert site for use in funding splits in the General Summary.</t>
  </si>
  <si>
    <t>ANCHOR ASSEMBLY, MGS TYPE A</t>
  </si>
  <si>
    <t>R-1</t>
  </si>
  <si>
    <t>R-2</t>
  </si>
  <si>
    <t>GR-1</t>
  </si>
  <si>
    <t>GR-2</t>
  </si>
  <si>
    <t>Participation</t>
  </si>
  <si>
    <t>Split</t>
  </si>
  <si>
    <t xml:space="preserve">Update: </t>
  </si>
  <si>
    <t xml:space="preserve">Calc: </t>
  </si>
  <si>
    <t>RMS 3/1/24</t>
  </si>
  <si>
    <t>HAS-9-0.15</t>
  </si>
  <si>
    <t>HAS-9-0.15 SUBTOTAL</t>
  </si>
  <si>
    <t>Culvert 2</t>
  </si>
  <si>
    <t>Culvert 4</t>
  </si>
  <si>
    <t>HAS-9-15.52</t>
  </si>
  <si>
    <t>HAS-9-15.52 SUBTOTAL</t>
  </si>
  <si>
    <t>HAS-9-17.04</t>
  </si>
  <si>
    <t>HAS-9-17.04 SUBTOTAL</t>
  </si>
  <si>
    <t>HAS-646-1.15 SUBTOTAL</t>
  </si>
  <si>
    <t>FENCE REMOVED</t>
  </si>
  <si>
    <t>JTD 12/1/24</t>
  </si>
  <si>
    <t>RMS 12/18/24</t>
  </si>
  <si>
    <t>M-1</t>
  </si>
  <si>
    <t>M-2</t>
  </si>
  <si>
    <t>SPECIAL</t>
  </si>
  <si>
    <t>690E50100</t>
  </si>
  <si>
    <t>SAC 7/31/2025 Stage 3</t>
  </si>
  <si>
    <t>01/STR/04</t>
  </si>
  <si>
    <t>02/NHS/04</t>
  </si>
  <si>
    <t>01/STR/04 totals for GenSumm Participation Column =&gt;</t>
  </si>
  <si>
    <t>02/NHS/04 totals for GenSumm Participation Column =&gt;</t>
  </si>
  <si>
    <t>MAILBOX SUPPORT
SYSTEM, SINGLE</t>
  </si>
  <si>
    <t>P.25</t>
  </si>
  <si>
    <t>Ext.=&gt;</t>
  </si>
  <si>
    <t>P.37</t>
  </si>
  <si>
    <t>BARRIER REFLECTOR,
TYPE 2,
(BIDIRECTIONAL)</t>
  </si>
  <si>
    <t>HAS-646-1.15</t>
  </si>
  <si>
    <t>P.47</t>
  </si>
  <si>
    <t>P.53</t>
  </si>
  <si>
    <t>899+24.78</t>
  </si>
  <si>
    <t>900+41.19</t>
  </si>
  <si>
    <t>900+47.25</t>
  </si>
  <si>
    <t>899+00.00</t>
  </si>
  <si>
    <t>ANCHOR ASSEMBLY
REMOVED,
TYPE A</t>
  </si>
  <si>
    <t>GUARDRAIL,
TYPE MGS WITH
LONG POSTS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</si>
</sst>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;"/>
    <numFmt numFmtId="165" formatCode="##\+##.00"/>
    <numFmt numFmtId="166" formatCode="0.0"/>
  </numFmts>
  <fonts count="15">
    <font>
      <sz val="10"/>
      <name val="Arial"/>
      <charset val="134"/>
    </font>
    <font>
      <i/>
      <sz val="10"/>
      <name val="Arial"/>
      <family val="2"/>
    </font>
    <font>
      <sz val="12"/>
      <name val="Verdana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8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top" textRotation="18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/>
    <xf numFmtId="0" fontId="1" fillId="0" borderId="37" xfId="0" applyFont="1" applyBorder="1" applyAlignment="1">
      <alignment horizontal="center" vertical="center"/>
    </xf>
    <xf numFmtId="0" fontId="12" fillId="0" borderId="0" xfId="0" applyFont="1"/>
    <xf numFmtId="0" fontId="2" fillId="0" borderId="27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Continuous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textRotation="90"/>
    </xf>
    <xf numFmtId="0" fontId="2" fillId="0" borderId="31" xfId="0" applyFont="1" applyBorder="1" applyAlignment="1">
      <alignment horizontal="center" vertical="center" textRotation="90"/>
    </xf>
    <xf numFmtId="0" fontId="1" fillId="0" borderId="3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textRotation="90"/>
    </xf>
    <xf numFmtId="165" fontId="9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1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7" fillId="4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/>
    </xf>
    <xf numFmtId="0" fontId="4" fillId="5" borderId="0" xfId="0" quotePrefix="1" applyFont="1" applyFill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165" fontId="9" fillId="0" borderId="10" xfId="0" applyNumberFormat="1" applyFont="1" applyBorder="1" applyAlignment="1">
      <alignment horizontal="centerContinuous" vertical="center"/>
    </xf>
    <xf numFmtId="166" fontId="1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1" fontId="10" fillId="0" borderId="0" xfId="0" quotePrefix="1" applyNumberFormat="1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3" borderId="0" xfId="0" quotePrefix="1" applyFont="1" applyFill="1" applyAlignment="1">
      <alignment horizontal="right"/>
    </xf>
    <xf numFmtId="0" fontId="4" fillId="5" borderId="0" xfId="0" quotePrefix="1" applyFont="1" applyFill="1" applyAlignment="1">
      <alignment horizontal="right"/>
    </xf>
    <xf numFmtId="0" fontId="0" fillId="3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0" fillId="5" borderId="0" xfId="0" applyFill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166" fontId="1" fillId="0" borderId="25" xfId="0" applyNumberFormat="1" applyFont="1" applyBorder="1" applyAlignment="1">
      <alignment horizontal="center" vertical="center"/>
    </xf>
    <xf numFmtId="166" fontId="1" fillId="0" borderId="35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9" fillId="0" borderId="25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4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152400</xdr:rowOff>
    </xdr:from>
    <xdr:to>
      <xdr:col>1</xdr:col>
      <xdr:colOff>666750</xdr:colOff>
      <xdr:row>15</xdr:row>
      <xdr:rowOff>120531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8EFE15-B7EF-4DBA-B4E4-8BEC8EC0D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92580"/>
          <a:ext cx="1283970" cy="92825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54792-6EA2-4B70-9081-E00233D3E086}">
  <sheetPr>
    <tabColor theme="6"/>
    <pageSetUpPr fitToPage="1"/>
  </sheetPr>
  <dimension ref="B1:X56"/>
  <sheetViews>
    <sheetView tabSelected="1" zoomScaleNormal="100" workbookViewId="0">
      <selection activeCell="U48" sqref="U48"/>
    </sheetView>
  </sheetViews>
  <sheetFormatPr defaultColWidth="9" defaultRowHeight="12.75" customHeight="1"/>
  <cols>
    <col min="1" max="1" width="9" style="2"/>
    <col min="2" max="2" width="10.7109375" style="1" customWidth="1"/>
    <col min="3" max="4" width="8.7109375" style="2" customWidth="1"/>
    <col min="5" max="6" width="12.7109375" style="2" customWidth="1"/>
    <col min="7" max="10" width="8.7109375" style="2" customWidth="1"/>
    <col min="11" max="11" width="8.7109375" style="2" hidden="1" customWidth="1"/>
    <col min="12" max="12" width="10.7109375" style="2" customWidth="1"/>
    <col min="13" max="14" width="8.7109375" style="2" customWidth="1"/>
    <col min="15" max="15" width="8.7109375" style="2" hidden="1" customWidth="1"/>
    <col min="16" max="19" width="8.7109375" style="2" customWidth="1"/>
    <col min="20" max="16384" width="9" style="2"/>
  </cols>
  <sheetData>
    <row r="1" spans="2:24" ht="12.75" customHeight="1">
      <c r="B1" s="18" t="s">
        <v>18</v>
      </c>
      <c r="C1" s="19"/>
      <c r="D1" s="20"/>
      <c r="E1" s="21"/>
      <c r="F1" s="21"/>
      <c r="G1" s="21"/>
      <c r="H1" s="21"/>
      <c r="I1" s="21"/>
      <c r="J1" s="21"/>
      <c r="K1" s="21"/>
      <c r="L1" s="23"/>
    </row>
    <row r="2" spans="2:24" ht="12.75" customHeight="1">
      <c r="E2" s="15" t="s">
        <v>27</v>
      </c>
      <c r="F2" s="7" t="s">
        <v>28</v>
      </c>
    </row>
    <row r="3" spans="2:24" ht="12.75" customHeight="1">
      <c r="E3" s="15" t="s">
        <v>26</v>
      </c>
      <c r="F3" s="7" t="s">
        <v>39</v>
      </c>
    </row>
    <row r="4" spans="2:24" ht="12.75" customHeight="1">
      <c r="E4" s="15" t="s">
        <v>26</v>
      </c>
      <c r="F4" s="7" t="s">
        <v>40</v>
      </c>
    </row>
    <row r="5" spans="2:24" ht="12.75" customHeight="1">
      <c r="E5" s="15" t="s">
        <v>26</v>
      </c>
      <c r="F5" s="2" t="s">
        <v>45</v>
      </c>
    </row>
    <row r="6" spans="2:24" ht="12.75" customHeight="1">
      <c r="L6" s="74"/>
    </row>
    <row r="7" spans="2:24" s="5" customFormat="1" ht="12.75" customHeight="1" thickBot="1">
      <c r="B7" s="1"/>
      <c r="C7" s="4"/>
      <c r="D7" s="4"/>
      <c r="E7" s="4"/>
      <c r="F7" s="4"/>
      <c r="G7" s="75" t="s">
        <v>52</v>
      </c>
      <c r="H7" s="16">
        <v>38000</v>
      </c>
      <c r="I7" s="73">
        <v>42600</v>
      </c>
      <c r="J7" s="73">
        <v>75000</v>
      </c>
      <c r="K7" s="16"/>
      <c r="L7" s="73">
        <v>15050</v>
      </c>
      <c r="M7" s="73">
        <v>16560</v>
      </c>
      <c r="N7" s="73">
        <v>27810</v>
      </c>
      <c r="O7" s="73"/>
      <c r="P7" s="17" t="s">
        <v>15</v>
      </c>
      <c r="Q7" s="62" t="s">
        <v>44</v>
      </c>
      <c r="R7" s="16"/>
      <c r="S7" s="16"/>
    </row>
    <row r="8" spans="2:24" ht="12.75" customHeight="1">
      <c r="C8" s="107" t="s">
        <v>8</v>
      </c>
      <c r="D8" s="110" t="s">
        <v>9</v>
      </c>
      <c r="E8" s="113" t="s">
        <v>0</v>
      </c>
      <c r="F8" s="114"/>
      <c r="G8" s="116" t="s">
        <v>2</v>
      </c>
      <c r="H8" s="119">
        <v>202</v>
      </c>
      <c r="I8" s="120"/>
      <c r="J8" s="120"/>
      <c r="K8" s="121"/>
      <c r="L8" s="122">
        <v>606</v>
      </c>
      <c r="M8" s="120"/>
      <c r="N8" s="120"/>
      <c r="O8" s="121"/>
      <c r="P8" s="6">
        <v>626</v>
      </c>
      <c r="Q8" s="10" t="s">
        <v>43</v>
      </c>
      <c r="R8" s="12"/>
      <c r="S8" s="12"/>
      <c r="X8" s="7"/>
    </row>
    <row r="9" spans="2:24" ht="12.75" customHeight="1">
      <c r="C9" s="108"/>
      <c r="D9" s="111"/>
      <c r="E9" s="115"/>
      <c r="F9" s="115"/>
      <c r="G9" s="117"/>
      <c r="H9" s="123" t="s">
        <v>12</v>
      </c>
      <c r="I9" s="103" t="s">
        <v>62</v>
      </c>
      <c r="J9" s="123" t="s">
        <v>38</v>
      </c>
      <c r="K9" s="124"/>
      <c r="L9" s="102" t="s">
        <v>14</v>
      </c>
      <c r="M9" s="103" t="s">
        <v>63</v>
      </c>
      <c r="N9" s="103" t="s">
        <v>19</v>
      </c>
      <c r="O9" s="103"/>
      <c r="P9" s="102" t="s">
        <v>54</v>
      </c>
      <c r="Q9" s="106" t="s">
        <v>50</v>
      </c>
      <c r="R9" s="13"/>
      <c r="S9" s="13"/>
      <c r="X9" s="7"/>
    </row>
    <row r="10" spans="2:24" ht="12.75" customHeight="1">
      <c r="C10" s="108"/>
      <c r="D10" s="111"/>
      <c r="E10" s="115"/>
      <c r="F10" s="115"/>
      <c r="G10" s="117"/>
      <c r="H10" s="123"/>
      <c r="I10" s="103"/>
      <c r="J10" s="123"/>
      <c r="K10" s="125"/>
      <c r="L10" s="102"/>
      <c r="M10" s="103"/>
      <c r="N10" s="103"/>
      <c r="O10" s="103"/>
      <c r="P10" s="102"/>
      <c r="Q10" s="106"/>
      <c r="R10" s="13"/>
      <c r="S10" s="13"/>
    </row>
    <row r="11" spans="2:24" ht="12.75" customHeight="1">
      <c r="C11" s="108"/>
      <c r="D11" s="111"/>
      <c r="E11" s="115"/>
      <c r="F11" s="115"/>
      <c r="G11" s="117"/>
      <c r="H11" s="123"/>
      <c r="I11" s="103"/>
      <c r="J11" s="123"/>
      <c r="K11" s="125"/>
      <c r="L11" s="102"/>
      <c r="M11" s="103"/>
      <c r="N11" s="103"/>
      <c r="O11" s="103"/>
      <c r="P11" s="102"/>
      <c r="Q11" s="106"/>
      <c r="R11" s="13"/>
      <c r="S11" s="13"/>
    </row>
    <row r="12" spans="2:24" ht="12.75" customHeight="1">
      <c r="C12" s="108"/>
      <c r="D12" s="111"/>
      <c r="E12" s="115"/>
      <c r="F12" s="115"/>
      <c r="G12" s="117"/>
      <c r="H12" s="123"/>
      <c r="I12" s="103"/>
      <c r="J12" s="123"/>
      <c r="K12" s="125"/>
      <c r="L12" s="102"/>
      <c r="M12" s="103"/>
      <c r="N12" s="103"/>
      <c r="O12" s="103"/>
      <c r="P12" s="102"/>
      <c r="Q12" s="106"/>
      <c r="R12" s="13"/>
      <c r="S12" s="13"/>
    </row>
    <row r="13" spans="2:24" ht="12.75" customHeight="1">
      <c r="C13" s="108" t="s">
        <v>1</v>
      </c>
      <c r="D13" s="111"/>
      <c r="E13" s="115"/>
      <c r="F13" s="115"/>
      <c r="G13" s="117" t="s">
        <v>2</v>
      </c>
      <c r="H13" s="123"/>
      <c r="I13" s="103"/>
      <c r="J13" s="123"/>
      <c r="K13" s="125"/>
      <c r="L13" s="102"/>
      <c r="M13" s="103"/>
      <c r="N13" s="103"/>
      <c r="O13" s="103"/>
      <c r="P13" s="102"/>
      <c r="Q13" s="106"/>
      <c r="R13" s="13"/>
      <c r="S13" s="13"/>
    </row>
    <row r="14" spans="2:24" ht="12.75" customHeight="1">
      <c r="C14" s="108" t="s">
        <v>3</v>
      </c>
      <c r="D14" s="111"/>
      <c r="E14" s="115"/>
      <c r="F14" s="115"/>
      <c r="G14" s="117"/>
      <c r="H14" s="123"/>
      <c r="I14" s="103"/>
      <c r="J14" s="123"/>
      <c r="K14" s="125"/>
      <c r="L14" s="102"/>
      <c r="M14" s="103"/>
      <c r="N14" s="103"/>
      <c r="O14" s="103"/>
      <c r="P14" s="102"/>
      <c r="Q14" s="106"/>
      <c r="R14" s="13"/>
      <c r="S14" s="13"/>
    </row>
    <row r="15" spans="2:24" ht="12.75" customHeight="1">
      <c r="C15" s="108"/>
      <c r="D15" s="111"/>
      <c r="E15" s="115"/>
      <c r="F15" s="115"/>
      <c r="G15" s="117"/>
      <c r="H15" s="123"/>
      <c r="I15" s="103"/>
      <c r="J15" s="123"/>
      <c r="K15" s="125"/>
      <c r="L15" s="102"/>
      <c r="M15" s="103"/>
      <c r="N15" s="103"/>
      <c r="O15" s="103"/>
      <c r="P15" s="102"/>
      <c r="Q15" s="106"/>
      <c r="R15" s="13"/>
      <c r="S15" s="13"/>
    </row>
    <row r="16" spans="2:24" ht="12.75" customHeight="1">
      <c r="C16" s="108"/>
      <c r="D16" s="111"/>
      <c r="E16" s="115"/>
      <c r="F16" s="115"/>
      <c r="G16" s="117"/>
      <c r="H16" s="123"/>
      <c r="I16" s="103"/>
      <c r="J16" s="123"/>
      <c r="K16" s="125"/>
      <c r="L16" s="102"/>
      <c r="M16" s="103"/>
      <c r="N16" s="103"/>
      <c r="O16" s="103"/>
      <c r="P16" s="102"/>
      <c r="Q16" s="106"/>
      <c r="R16" s="13"/>
      <c r="S16" s="13"/>
    </row>
    <row r="17" spans="2:19" ht="12.75" customHeight="1">
      <c r="C17" s="108"/>
      <c r="D17" s="111"/>
      <c r="E17" s="115"/>
      <c r="F17" s="115"/>
      <c r="G17" s="117"/>
      <c r="H17" s="123"/>
      <c r="I17" s="103"/>
      <c r="J17" s="123"/>
      <c r="K17" s="125"/>
      <c r="L17" s="102"/>
      <c r="M17" s="103"/>
      <c r="N17" s="103"/>
      <c r="O17" s="103"/>
      <c r="P17" s="102"/>
      <c r="Q17" s="106"/>
      <c r="R17" s="13"/>
      <c r="S17" s="13"/>
    </row>
    <row r="18" spans="2:19" ht="12.75" customHeight="1">
      <c r="B18" s="50" t="s">
        <v>24</v>
      </c>
      <c r="C18" s="108"/>
      <c r="D18" s="111"/>
      <c r="E18" s="115"/>
      <c r="F18" s="115"/>
      <c r="G18" s="117"/>
      <c r="H18" s="123"/>
      <c r="I18" s="103"/>
      <c r="J18" s="123"/>
      <c r="K18" s="126"/>
      <c r="L18" s="102"/>
      <c r="M18" s="103"/>
      <c r="N18" s="103"/>
      <c r="O18" s="103"/>
      <c r="P18" s="102"/>
      <c r="Q18" s="106"/>
      <c r="R18" s="13"/>
      <c r="S18" s="13"/>
    </row>
    <row r="19" spans="2:19" ht="12.75" customHeight="1" thickBot="1">
      <c r="B19" s="50" t="s">
        <v>25</v>
      </c>
      <c r="C19" s="109"/>
      <c r="D19" s="112"/>
      <c r="E19" s="8" t="s">
        <v>4</v>
      </c>
      <c r="F19" s="8" t="s">
        <v>5</v>
      </c>
      <c r="G19" s="118"/>
      <c r="H19" s="22" t="s">
        <v>6</v>
      </c>
      <c r="I19" s="80" t="s">
        <v>13</v>
      </c>
      <c r="J19" s="22" t="s">
        <v>6</v>
      </c>
      <c r="K19" s="3"/>
      <c r="L19" s="3" t="s">
        <v>6</v>
      </c>
      <c r="M19" s="80" t="s">
        <v>6</v>
      </c>
      <c r="N19" s="80" t="s">
        <v>13</v>
      </c>
      <c r="O19" s="79"/>
      <c r="P19" s="3" t="s">
        <v>13</v>
      </c>
      <c r="Q19" s="9" t="s">
        <v>13</v>
      </c>
      <c r="R19" s="12"/>
      <c r="S19" s="12"/>
    </row>
    <row r="20" spans="2:19" ht="12.75" customHeight="1">
      <c r="C20" s="29"/>
      <c r="D20" s="30"/>
      <c r="E20" s="31"/>
      <c r="F20" s="31"/>
      <c r="G20" s="32"/>
      <c r="H20" s="60"/>
      <c r="I20" s="60"/>
      <c r="J20" s="60"/>
      <c r="K20" s="6"/>
      <c r="L20" s="6"/>
      <c r="M20" s="6"/>
      <c r="N20" s="6"/>
      <c r="O20" s="6"/>
      <c r="P20" s="6"/>
      <c r="Q20" s="10"/>
      <c r="R20" s="12"/>
      <c r="S20" s="12"/>
    </row>
    <row r="21" spans="2:19" ht="12.75" customHeight="1">
      <c r="B21" s="68" t="s">
        <v>16</v>
      </c>
      <c r="C21" s="24"/>
      <c r="D21" s="25"/>
      <c r="E21" s="104" t="s">
        <v>29</v>
      </c>
      <c r="F21" s="105"/>
      <c r="G21" s="27"/>
      <c r="H21" s="59"/>
      <c r="I21" s="59"/>
      <c r="J21" s="59"/>
      <c r="K21" s="28"/>
      <c r="L21" s="28"/>
      <c r="M21" s="28"/>
      <c r="N21" s="28"/>
      <c r="O21" s="28"/>
      <c r="P21" s="28"/>
      <c r="Q21" s="27"/>
      <c r="R21" s="12"/>
      <c r="S21" s="12"/>
    </row>
    <row r="22" spans="2:19" ht="12.75" customHeight="1">
      <c r="B22" s="68"/>
      <c r="C22" s="49"/>
      <c r="D22" s="25"/>
      <c r="E22" s="26"/>
      <c r="F22" s="26"/>
      <c r="G22" s="34"/>
      <c r="H22" s="46"/>
      <c r="I22" s="59"/>
      <c r="J22" s="59"/>
      <c r="K22" s="28"/>
      <c r="L22" s="28"/>
      <c r="M22" s="28"/>
      <c r="N22" s="28"/>
      <c r="O22" s="28"/>
      <c r="P22" s="28"/>
      <c r="Q22" s="27"/>
      <c r="R22" s="12"/>
      <c r="S22" s="12"/>
    </row>
    <row r="23" spans="2:19" ht="12.75" customHeight="1">
      <c r="B23" s="69"/>
      <c r="C23" s="72" t="s">
        <v>51</v>
      </c>
      <c r="D23" s="25" t="s">
        <v>20</v>
      </c>
      <c r="E23" s="43">
        <v>998</v>
      </c>
      <c r="F23" s="43">
        <v>1223</v>
      </c>
      <c r="G23" s="27" t="s">
        <v>10</v>
      </c>
      <c r="H23" s="59">
        <v>228</v>
      </c>
      <c r="I23" s="59"/>
      <c r="J23" s="59"/>
      <c r="K23" s="28"/>
      <c r="L23" s="61"/>
      <c r="M23" s="28"/>
      <c r="N23" s="28"/>
      <c r="O23" s="28"/>
      <c r="P23" s="28"/>
      <c r="Q23" s="27"/>
      <c r="R23" s="12"/>
      <c r="S23" s="12"/>
    </row>
    <row r="24" spans="2:19" ht="12.75" customHeight="1">
      <c r="B24" s="69"/>
      <c r="C24" s="72" t="s">
        <v>51</v>
      </c>
      <c r="D24" s="25" t="s">
        <v>21</v>
      </c>
      <c r="E24" s="43">
        <v>1079</v>
      </c>
      <c r="F24" s="43">
        <v>1243</v>
      </c>
      <c r="G24" s="27" t="s">
        <v>11</v>
      </c>
      <c r="H24" s="46">
        <v>164</v>
      </c>
      <c r="I24" s="59"/>
      <c r="J24" s="59"/>
      <c r="K24" s="28"/>
      <c r="L24" s="61"/>
      <c r="M24" s="28"/>
      <c r="N24" s="28"/>
      <c r="O24" s="28"/>
      <c r="P24" s="28"/>
      <c r="Q24" s="27"/>
      <c r="R24" s="12"/>
      <c r="S24" s="12"/>
    </row>
    <row r="25" spans="2:19" ht="12.75" customHeight="1" thickBot="1">
      <c r="B25" s="69"/>
      <c r="C25" s="49"/>
      <c r="D25" s="25"/>
      <c r="E25" s="26"/>
      <c r="F25" s="26"/>
      <c r="G25" s="9"/>
      <c r="H25" s="47"/>
      <c r="I25" s="22"/>
      <c r="J25" s="22"/>
      <c r="K25" s="3"/>
      <c r="L25" s="3"/>
      <c r="M25" s="3"/>
      <c r="N25" s="3"/>
      <c r="O25" s="3"/>
      <c r="P25" s="3"/>
      <c r="Q25" s="9"/>
      <c r="R25" s="12"/>
      <c r="S25" s="12"/>
    </row>
    <row r="26" spans="2:19" ht="12.75" customHeight="1" thickBot="1">
      <c r="B26" s="51" t="s">
        <v>46</v>
      </c>
      <c r="C26" s="36"/>
      <c r="D26" s="37"/>
      <c r="E26" s="93" t="s">
        <v>30</v>
      </c>
      <c r="F26" s="93"/>
      <c r="G26" s="94"/>
      <c r="H26" s="39">
        <f>SUM(H21:H24)</f>
        <v>392</v>
      </c>
      <c r="I26" s="39"/>
      <c r="J26" s="39"/>
      <c r="K26" s="39"/>
      <c r="L26" s="39"/>
      <c r="M26" s="39"/>
      <c r="N26" s="39"/>
      <c r="O26" s="39"/>
      <c r="P26" s="39"/>
      <c r="Q26" s="40"/>
      <c r="R26" s="12"/>
      <c r="S26" s="12"/>
    </row>
    <row r="27" spans="2:19" ht="12.75" customHeight="1">
      <c r="C27" s="24"/>
      <c r="D27" s="42"/>
      <c r="E27" s="45"/>
      <c r="F27" s="33"/>
      <c r="G27" s="34"/>
      <c r="H27" s="33"/>
      <c r="I27" s="33"/>
      <c r="J27" s="33"/>
      <c r="K27" s="25"/>
      <c r="L27" s="25"/>
      <c r="M27" s="25"/>
      <c r="N27" s="25"/>
      <c r="O27" s="25"/>
      <c r="P27" s="25"/>
      <c r="Q27" s="34"/>
      <c r="R27" s="12"/>
      <c r="S27" s="12"/>
    </row>
    <row r="28" spans="2:19" ht="12.75" customHeight="1">
      <c r="B28" s="68" t="s">
        <v>31</v>
      </c>
      <c r="C28" s="24"/>
      <c r="D28" s="42"/>
      <c r="E28" s="104" t="s">
        <v>33</v>
      </c>
      <c r="F28" s="105"/>
      <c r="G28" s="34"/>
      <c r="H28" s="53"/>
      <c r="I28" s="53"/>
      <c r="J28" s="53"/>
      <c r="K28" s="54"/>
      <c r="L28" s="54"/>
      <c r="M28" s="54"/>
      <c r="N28" s="54"/>
      <c r="O28" s="54"/>
      <c r="P28" s="25"/>
      <c r="Q28" s="34"/>
      <c r="R28" s="12"/>
      <c r="S28" s="12"/>
    </row>
    <row r="29" spans="2:19" ht="12.75" customHeight="1">
      <c r="B29" s="68"/>
      <c r="C29" s="24"/>
      <c r="D29" s="42"/>
      <c r="E29" s="63"/>
      <c r="F29" s="59"/>
      <c r="G29" s="34"/>
      <c r="H29" s="53"/>
      <c r="I29" s="53"/>
      <c r="J29" s="53"/>
      <c r="K29" s="54"/>
      <c r="L29" s="54"/>
      <c r="M29" s="54"/>
      <c r="N29" s="54"/>
      <c r="O29" s="54"/>
      <c r="P29" s="25"/>
      <c r="Q29" s="34"/>
      <c r="R29" s="12"/>
      <c r="S29" s="12"/>
    </row>
    <row r="30" spans="2:19" ht="12.75" customHeight="1">
      <c r="B30" s="68"/>
      <c r="C30" s="72" t="s">
        <v>53</v>
      </c>
      <c r="D30" s="25" t="s">
        <v>22</v>
      </c>
      <c r="E30" s="43">
        <v>82425</v>
      </c>
      <c r="F30" s="43">
        <v>82650</v>
      </c>
      <c r="G30" s="34" t="s">
        <v>10</v>
      </c>
      <c r="H30" s="46">
        <v>212.5</v>
      </c>
      <c r="I30" s="59"/>
      <c r="J30" s="59"/>
      <c r="K30" s="28"/>
      <c r="L30" s="28">
        <v>212.5</v>
      </c>
      <c r="M30" s="28"/>
      <c r="N30" s="28"/>
      <c r="O30" s="28"/>
      <c r="P30" s="28">
        <v>5</v>
      </c>
      <c r="Q30" s="27"/>
      <c r="R30" s="12"/>
      <c r="S30" s="12"/>
    </row>
    <row r="31" spans="2:19" ht="12.75" customHeight="1">
      <c r="B31" s="68"/>
      <c r="C31" s="24"/>
      <c r="D31" s="25"/>
      <c r="E31" s="43"/>
      <c r="F31" s="26"/>
      <c r="G31" s="34"/>
      <c r="H31" s="46"/>
      <c r="I31" s="59"/>
      <c r="J31" s="59"/>
      <c r="K31" s="28"/>
      <c r="L31" s="28"/>
      <c r="M31" s="28"/>
      <c r="N31" s="28"/>
      <c r="O31" s="28"/>
      <c r="P31" s="28"/>
      <c r="Q31" s="27"/>
      <c r="R31" s="12"/>
      <c r="S31" s="12"/>
    </row>
    <row r="32" spans="2:19" ht="12.75" customHeight="1" thickBot="1">
      <c r="B32" s="68"/>
      <c r="C32" s="55"/>
      <c r="D32" s="3"/>
      <c r="E32" s="56"/>
      <c r="F32" s="56"/>
      <c r="G32" s="9"/>
      <c r="H32" s="47"/>
      <c r="I32" s="22"/>
      <c r="J32" s="22"/>
      <c r="K32" s="3"/>
      <c r="L32" s="48"/>
      <c r="M32" s="3"/>
      <c r="N32" s="3"/>
      <c r="O32" s="3"/>
      <c r="P32" s="3"/>
      <c r="Q32" s="9"/>
      <c r="R32" s="12"/>
      <c r="S32" s="12"/>
    </row>
    <row r="33" spans="2:19" ht="12.75" customHeight="1" thickBot="1">
      <c r="B33" s="51" t="s">
        <v>46</v>
      </c>
      <c r="C33" s="36"/>
      <c r="D33" s="37"/>
      <c r="E33" s="93" t="s">
        <v>34</v>
      </c>
      <c r="F33" s="93"/>
      <c r="G33" s="94"/>
      <c r="H33" s="38">
        <f>SUM(H30:H32)</f>
        <v>212.5</v>
      </c>
      <c r="I33" s="38"/>
      <c r="J33" s="38"/>
      <c r="K33" s="38"/>
      <c r="L33" s="38">
        <f>SUM(L30:L32)</f>
        <v>212.5</v>
      </c>
      <c r="M33" s="38"/>
      <c r="N33" s="38"/>
      <c r="O33" s="38"/>
      <c r="P33" s="38">
        <f>SUM(P30:P32)</f>
        <v>5</v>
      </c>
      <c r="Q33" s="40"/>
      <c r="R33" s="12"/>
      <c r="S33" s="12"/>
    </row>
    <row r="34" spans="2:19" ht="12.75" customHeight="1">
      <c r="C34" s="24"/>
      <c r="D34" s="42"/>
      <c r="E34" s="28"/>
      <c r="F34" s="28"/>
      <c r="G34" s="34"/>
      <c r="H34" s="44"/>
      <c r="I34" s="60"/>
      <c r="J34" s="6"/>
      <c r="K34" s="6"/>
      <c r="L34" s="6"/>
      <c r="M34" s="6"/>
      <c r="N34" s="6"/>
      <c r="O34" s="6"/>
      <c r="P34" s="6"/>
      <c r="Q34" s="10"/>
      <c r="R34" s="12"/>
      <c r="S34" s="12"/>
    </row>
    <row r="35" spans="2:19" ht="12.75" customHeight="1">
      <c r="B35" s="70" t="s">
        <v>17</v>
      </c>
      <c r="C35" s="24"/>
      <c r="D35" s="42"/>
      <c r="E35" s="95" t="s">
        <v>35</v>
      </c>
      <c r="F35" s="95"/>
      <c r="G35" s="34"/>
      <c r="H35" s="46"/>
      <c r="I35" s="59"/>
      <c r="J35" s="28"/>
      <c r="K35" s="28"/>
      <c r="L35" s="28"/>
      <c r="M35" s="28"/>
      <c r="N35" s="28"/>
      <c r="O35" s="28"/>
      <c r="P35" s="28"/>
      <c r="Q35" s="27"/>
      <c r="R35" s="12"/>
      <c r="S35" s="12"/>
    </row>
    <row r="36" spans="2:19" ht="12.75" customHeight="1">
      <c r="B36" s="70"/>
      <c r="C36" s="24"/>
      <c r="D36" s="42"/>
      <c r="E36" s="28"/>
      <c r="F36" s="28"/>
      <c r="G36" s="34"/>
      <c r="H36" s="46"/>
      <c r="I36" s="59"/>
      <c r="J36" s="28"/>
      <c r="K36" s="28"/>
      <c r="L36" s="28"/>
      <c r="M36" s="28"/>
      <c r="N36" s="28"/>
      <c r="O36" s="28"/>
      <c r="P36" s="28"/>
      <c r="Q36" s="27"/>
      <c r="R36" s="12"/>
      <c r="S36" s="12"/>
    </row>
    <row r="37" spans="2:19" ht="12.75" customHeight="1">
      <c r="B37" s="71"/>
      <c r="C37" s="72" t="s">
        <v>56</v>
      </c>
      <c r="D37" s="25" t="s">
        <v>20</v>
      </c>
      <c r="E37" s="43" t="s">
        <v>61</v>
      </c>
      <c r="F37" s="43" t="s">
        <v>61</v>
      </c>
      <c r="G37" s="34" t="s">
        <v>10</v>
      </c>
      <c r="H37" s="46"/>
      <c r="I37" s="59"/>
      <c r="J37" s="28">
        <v>174</v>
      </c>
      <c r="K37" s="28"/>
      <c r="L37" s="61"/>
      <c r="M37" s="76"/>
      <c r="N37" s="76"/>
      <c r="O37" s="76"/>
      <c r="P37" s="28"/>
      <c r="Q37" s="27"/>
      <c r="R37" s="12"/>
      <c r="S37" s="12"/>
    </row>
    <row r="38" spans="2:19" ht="12.75" customHeight="1">
      <c r="B38" s="71"/>
      <c r="C38" s="72" t="s">
        <v>56</v>
      </c>
      <c r="D38" s="25" t="s">
        <v>41</v>
      </c>
      <c r="E38" s="43" t="s">
        <v>58</v>
      </c>
      <c r="F38" s="26"/>
      <c r="G38" s="34" t="s">
        <v>10</v>
      </c>
      <c r="H38" s="46"/>
      <c r="I38" s="59"/>
      <c r="J38" s="28"/>
      <c r="K38" s="28"/>
      <c r="L38" s="61"/>
      <c r="M38" s="76"/>
      <c r="N38" s="76"/>
      <c r="O38" s="76"/>
      <c r="P38" s="28"/>
      <c r="Q38" s="27">
        <v>1</v>
      </c>
      <c r="R38" s="12"/>
      <c r="S38" s="12"/>
    </row>
    <row r="39" spans="2:19" ht="12.75" customHeight="1">
      <c r="B39" s="71"/>
      <c r="C39" s="72" t="s">
        <v>56</v>
      </c>
      <c r="D39" s="25" t="s">
        <v>42</v>
      </c>
      <c r="E39" s="43" t="s">
        <v>59</v>
      </c>
      <c r="F39" s="26" t="s">
        <v>60</v>
      </c>
      <c r="G39" s="34" t="s">
        <v>10</v>
      </c>
      <c r="H39" s="46"/>
      <c r="I39" s="59"/>
      <c r="J39" s="28"/>
      <c r="K39" s="28"/>
      <c r="L39" s="61"/>
      <c r="M39" s="76"/>
      <c r="N39" s="76"/>
      <c r="O39" s="76"/>
      <c r="P39" s="28"/>
      <c r="Q39" s="27">
        <v>4</v>
      </c>
      <c r="R39" s="12"/>
      <c r="S39" s="12"/>
    </row>
    <row r="40" spans="2:19" ht="12.75" customHeight="1" thickBot="1">
      <c r="B40" s="71"/>
      <c r="C40" s="24"/>
      <c r="D40" s="25"/>
      <c r="E40" s="26"/>
      <c r="F40" s="26"/>
      <c r="G40" s="34"/>
      <c r="H40" s="47"/>
      <c r="I40" s="22"/>
      <c r="J40" s="3"/>
      <c r="K40" s="3"/>
      <c r="L40" s="35"/>
      <c r="M40" s="3"/>
      <c r="N40" s="3"/>
      <c r="O40" s="3"/>
      <c r="P40" s="3"/>
      <c r="Q40" s="9"/>
      <c r="R40" s="12"/>
      <c r="S40" s="12"/>
    </row>
    <row r="41" spans="2:19" ht="12.75" customHeight="1" thickBot="1">
      <c r="B41" s="52" t="s">
        <v>47</v>
      </c>
      <c r="C41" s="36"/>
      <c r="D41" s="37"/>
      <c r="E41" s="93" t="s">
        <v>36</v>
      </c>
      <c r="F41" s="93"/>
      <c r="G41" s="94"/>
      <c r="H41" s="39"/>
      <c r="I41" s="39"/>
      <c r="J41" s="39">
        <f t="shared" ref="J41:Q41" si="0">SUM(J37:J40)</f>
        <v>174</v>
      </c>
      <c r="K41" s="39"/>
      <c r="L41" s="39"/>
      <c r="M41" s="39"/>
      <c r="N41" s="39"/>
      <c r="O41" s="39"/>
      <c r="P41" s="39"/>
      <c r="Q41" s="40">
        <f t="shared" si="0"/>
        <v>5</v>
      </c>
      <c r="R41" s="12"/>
      <c r="S41" s="12"/>
    </row>
    <row r="42" spans="2:19" ht="12.75" customHeight="1">
      <c r="C42" s="24"/>
      <c r="D42" s="42"/>
      <c r="E42" s="28"/>
      <c r="F42" s="28"/>
      <c r="G42" s="34"/>
      <c r="H42" s="33"/>
      <c r="I42" s="33"/>
      <c r="J42" s="33"/>
      <c r="K42" s="25"/>
      <c r="L42" s="25"/>
      <c r="M42" s="25"/>
      <c r="N42" s="25"/>
      <c r="O42" s="25"/>
      <c r="P42" s="25"/>
      <c r="Q42" s="34"/>
      <c r="R42" s="12"/>
      <c r="S42" s="12"/>
    </row>
    <row r="43" spans="2:19" ht="12.75" customHeight="1">
      <c r="B43" s="68" t="s">
        <v>32</v>
      </c>
      <c r="C43" s="24"/>
      <c r="D43" s="42"/>
      <c r="E43" s="95" t="s">
        <v>55</v>
      </c>
      <c r="F43" s="95"/>
      <c r="G43" s="34"/>
      <c r="H43" s="33"/>
      <c r="I43" s="33"/>
      <c r="J43" s="33"/>
      <c r="K43" s="25"/>
      <c r="L43" s="25"/>
      <c r="M43" s="25"/>
      <c r="N43" s="25"/>
      <c r="O43" s="25"/>
      <c r="P43" s="25"/>
      <c r="Q43" s="34"/>
      <c r="R43" s="12"/>
      <c r="S43" s="12"/>
    </row>
    <row r="44" spans="2:19" ht="12.75" customHeight="1">
      <c r="B44" s="68"/>
      <c r="C44" s="24"/>
      <c r="D44" s="42"/>
      <c r="E44" s="28"/>
      <c r="F44" s="28"/>
      <c r="G44" s="34"/>
      <c r="H44" s="33"/>
      <c r="I44" s="33"/>
      <c r="J44" s="33"/>
      <c r="K44" s="25"/>
      <c r="L44" s="25"/>
      <c r="M44" s="25"/>
      <c r="N44" s="25"/>
      <c r="O44" s="25"/>
      <c r="P44" s="25"/>
      <c r="Q44" s="34"/>
      <c r="R44" s="12"/>
      <c r="S44" s="12"/>
    </row>
    <row r="45" spans="2:19" ht="12.75" customHeight="1">
      <c r="B45" s="69"/>
      <c r="C45" s="72" t="s">
        <v>57</v>
      </c>
      <c r="D45" s="28" t="s">
        <v>20</v>
      </c>
      <c r="E45" s="43">
        <v>5920</v>
      </c>
      <c r="F45" s="43">
        <v>6030</v>
      </c>
      <c r="G45" s="34" t="s">
        <v>11</v>
      </c>
      <c r="H45" s="33"/>
      <c r="I45" s="33"/>
      <c r="J45" s="28">
        <v>121</v>
      </c>
      <c r="K45" s="25"/>
      <c r="L45" s="77"/>
      <c r="M45" s="41"/>
      <c r="N45" s="41"/>
      <c r="O45" s="41"/>
      <c r="P45" s="25"/>
      <c r="Q45" s="34"/>
      <c r="R45" s="12"/>
      <c r="S45" s="12"/>
    </row>
    <row r="46" spans="2:19" ht="12.75" customHeight="1">
      <c r="B46" s="69"/>
      <c r="C46" s="72" t="s">
        <v>57</v>
      </c>
      <c r="D46" s="25" t="s">
        <v>22</v>
      </c>
      <c r="E46" s="43">
        <v>5939</v>
      </c>
      <c r="F46" s="43">
        <v>6033</v>
      </c>
      <c r="G46" s="34" t="s">
        <v>11</v>
      </c>
      <c r="H46" s="81">
        <v>100</v>
      </c>
      <c r="I46" s="59"/>
      <c r="J46" s="28"/>
      <c r="K46" s="28"/>
      <c r="L46" s="57">
        <v>62.5</v>
      </c>
      <c r="M46" s="81">
        <v>37.5</v>
      </c>
      <c r="N46" s="81"/>
      <c r="O46" s="81"/>
      <c r="P46" s="28">
        <v>1</v>
      </c>
      <c r="Q46" s="27"/>
      <c r="R46" s="12"/>
      <c r="S46" s="12"/>
    </row>
    <row r="47" spans="2:19" ht="12.75" customHeight="1">
      <c r="B47" s="69"/>
      <c r="C47" s="72" t="s">
        <v>57</v>
      </c>
      <c r="D47" s="25" t="s">
        <v>23</v>
      </c>
      <c r="E47" s="43">
        <v>5951</v>
      </c>
      <c r="F47" s="43">
        <v>6183.09</v>
      </c>
      <c r="G47" s="27" t="s">
        <v>10</v>
      </c>
      <c r="H47" s="81">
        <v>137.5</v>
      </c>
      <c r="I47" s="28">
        <v>1</v>
      </c>
      <c r="J47" s="28"/>
      <c r="K47" s="28"/>
      <c r="L47" s="57">
        <v>125</v>
      </c>
      <c r="M47" s="81">
        <v>37.5</v>
      </c>
      <c r="N47" s="28">
        <v>1</v>
      </c>
      <c r="O47" s="28"/>
      <c r="P47" s="28">
        <v>3</v>
      </c>
      <c r="Q47" s="27"/>
      <c r="R47" s="12"/>
      <c r="S47" s="12"/>
    </row>
    <row r="48" spans="2:19" ht="12.75" customHeight="1" thickBot="1">
      <c r="B48" s="69"/>
      <c r="C48" s="55"/>
      <c r="D48" s="3"/>
      <c r="E48" s="56"/>
      <c r="F48" s="56"/>
      <c r="G48" s="9"/>
      <c r="H48" s="47"/>
      <c r="I48" s="22"/>
      <c r="J48" s="3"/>
      <c r="K48" s="3"/>
      <c r="L48" s="48"/>
      <c r="M48" s="48"/>
      <c r="N48" s="3"/>
      <c r="O48" s="3"/>
      <c r="P48" s="3"/>
      <c r="Q48" s="9"/>
      <c r="R48" s="12"/>
      <c r="S48" s="12"/>
    </row>
    <row r="49" spans="2:19" ht="12.75" customHeight="1" thickBot="1">
      <c r="B49" s="51" t="s">
        <v>46</v>
      </c>
      <c r="C49" s="36"/>
      <c r="D49" s="37"/>
      <c r="E49" s="93" t="s">
        <v>37</v>
      </c>
      <c r="F49" s="93"/>
      <c r="G49" s="94"/>
      <c r="H49" s="78">
        <f>SUM(H45:H47)</f>
        <v>237.5</v>
      </c>
      <c r="I49" s="39">
        <f>SUM(I45:I47)</f>
        <v>1</v>
      </c>
      <c r="J49" s="39">
        <f>SUM(J45:J47)</f>
        <v>121</v>
      </c>
      <c r="K49" s="39"/>
      <c r="L49" s="78">
        <f>SUM(L45:L47)</f>
        <v>187.5</v>
      </c>
      <c r="M49" s="78">
        <f>SUM(M45:M47)</f>
        <v>75</v>
      </c>
      <c r="N49" s="39">
        <f>SUM(N45:N47)</f>
        <v>1</v>
      </c>
      <c r="O49" s="39"/>
      <c r="P49" s="39">
        <f>SUM(P45:P47)</f>
        <v>4</v>
      </c>
      <c r="Q49" s="40"/>
      <c r="R49" s="12"/>
      <c r="S49" s="12"/>
    </row>
    <row r="50" spans="2:19" ht="12.75" customHeight="1">
      <c r="C50" s="96" t="s">
        <v>7</v>
      </c>
      <c r="D50" s="97"/>
      <c r="E50" s="97"/>
      <c r="F50" s="97"/>
      <c r="G50" s="98"/>
      <c r="H50" s="87">
        <f>H49+H41+H33+H26</f>
        <v>842</v>
      </c>
      <c r="I50" s="91">
        <f>I49+I41+I33+I26</f>
        <v>1</v>
      </c>
      <c r="J50" s="91">
        <f>J49+J41+J33+J26</f>
        <v>295</v>
      </c>
      <c r="K50" s="85"/>
      <c r="L50" s="89">
        <f>L49+L41+L33+L26</f>
        <v>400</v>
      </c>
      <c r="M50" s="89">
        <f>M49+M41+M33+M26</f>
        <v>75</v>
      </c>
      <c r="N50" s="85">
        <f>N49+N41+N33+N26</f>
        <v>1</v>
      </c>
      <c r="O50" s="85"/>
      <c r="P50" s="85">
        <f>P49+P41+P33+P26</f>
        <v>9</v>
      </c>
      <c r="Q50" s="83">
        <f>Q49+Q41+Q33+Q26</f>
        <v>5</v>
      </c>
      <c r="R50" s="14"/>
      <c r="S50" s="14"/>
    </row>
    <row r="51" spans="2:19" ht="12.75" customHeight="1" thickBot="1">
      <c r="C51" s="99"/>
      <c r="D51" s="100"/>
      <c r="E51" s="100"/>
      <c r="F51" s="100"/>
      <c r="G51" s="101"/>
      <c r="H51" s="88"/>
      <c r="I51" s="92"/>
      <c r="J51" s="92"/>
      <c r="K51" s="86"/>
      <c r="L51" s="90"/>
      <c r="M51" s="90"/>
      <c r="N51" s="86"/>
      <c r="O51" s="86"/>
      <c r="P51" s="86"/>
      <c r="Q51" s="84"/>
      <c r="R51" s="14"/>
      <c r="S51" s="14"/>
    </row>
    <row r="53" spans="2:19" ht="12.75" customHeight="1">
      <c r="L53" s="11"/>
    </row>
    <row r="54" spans="2:19" ht="12.75" customHeight="1">
      <c r="C54" s="66"/>
      <c r="D54" s="66"/>
      <c r="E54" s="66"/>
      <c r="F54" s="66"/>
      <c r="G54" s="64" t="s">
        <v>48</v>
      </c>
      <c r="H54" s="82">
        <f>H26+H33+H49</f>
        <v>842</v>
      </c>
      <c r="I54" s="82">
        <f>I26+I33+I49</f>
        <v>1</v>
      </c>
      <c r="J54" s="82">
        <f>J26+J33+J49</f>
        <v>121</v>
      </c>
      <c r="K54" s="82"/>
      <c r="L54" s="82">
        <f>L26+L33+L49</f>
        <v>400</v>
      </c>
      <c r="M54" s="82">
        <f>M26+M33+M49</f>
        <v>75</v>
      </c>
      <c r="N54" s="82">
        <f>N26+N33+N49</f>
        <v>1</v>
      </c>
      <c r="O54" s="58"/>
      <c r="P54" s="82">
        <f>P26+P33+P49</f>
        <v>9</v>
      </c>
      <c r="Q54" s="82"/>
    </row>
    <row r="55" spans="2:19" ht="12.75" customHeight="1">
      <c r="C55" s="67"/>
      <c r="D55" s="67"/>
      <c r="E55" s="67"/>
      <c r="F55" s="67"/>
      <c r="G55" s="65" t="s">
        <v>49</v>
      </c>
      <c r="H55" s="82"/>
      <c r="I55" s="58"/>
      <c r="J55" s="82">
        <f>J41</f>
        <v>174</v>
      </c>
      <c r="K55" s="58"/>
      <c r="L55" s="58"/>
      <c r="M55" s="58"/>
      <c r="N55" s="58"/>
      <c r="O55" s="58"/>
      <c r="P55" s="58"/>
      <c r="Q55" s="82">
        <f>Q41</f>
        <v>5</v>
      </c>
    </row>
    <row r="56" spans="2:19" ht="12.75" customHeight="1">
      <c r="G56" s="7"/>
      <c r="H56" s="58"/>
      <c r="I56" s="58"/>
      <c r="J56" s="58"/>
      <c r="K56" s="58"/>
      <c r="L56" s="58"/>
      <c r="M56" s="58"/>
      <c r="N56" s="58"/>
      <c r="O56" s="58"/>
      <c r="P56" s="58"/>
      <c r="Q56" s="58"/>
    </row>
  </sheetData>
  <mergeCells count="35">
    <mergeCell ref="P9:P18"/>
    <mergeCell ref="Q9:Q18"/>
    <mergeCell ref="C8:C19"/>
    <mergeCell ref="D8:D19"/>
    <mergeCell ref="E8:F18"/>
    <mergeCell ref="G8:G19"/>
    <mergeCell ref="H8:K8"/>
    <mergeCell ref="L8:O8"/>
    <mergeCell ref="H9:H18"/>
    <mergeCell ref="K9:K18"/>
    <mergeCell ref="J9:J18"/>
    <mergeCell ref="I9:I18"/>
    <mergeCell ref="M9:M18"/>
    <mergeCell ref="N9:N18"/>
    <mergeCell ref="L9:L18"/>
    <mergeCell ref="O9:O18"/>
    <mergeCell ref="E28:F28"/>
    <mergeCell ref="E21:F21"/>
    <mergeCell ref="E26:G26"/>
    <mergeCell ref="E33:G33"/>
    <mergeCell ref="E35:F35"/>
    <mergeCell ref="E41:G41"/>
    <mergeCell ref="E43:F43"/>
    <mergeCell ref="C50:G51"/>
    <mergeCell ref="E49:G49"/>
    <mergeCell ref="H50:H51"/>
    <mergeCell ref="L50:L51"/>
    <mergeCell ref="O50:O51"/>
    <mergeCell ref="J50:J51"/>
    <mergeCell ref="I50:I51"/>
    <mergeCell ref="M50:M51"/>
    <mergeCell ref="K50:K51"/>
    <mergeCell ref="N50:N51"/>
    <mergeCell ref="Q50:Q51"/>
    <mergeCell ref="P50:P51"/>
  </mergeCells>
  <pageMargins left="0.75" right="0.75" top="1" bottom="1" header="0.5" footer="0.5"/>
  <pageSetup scale="5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107392 Roadway Subsummary</vt:lpstr>
      <vt:lpstr>'107392 Roadway Subsummary'!ROADWAYSUBSUMMARY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2021-04-08T12:26:09Z</cp:lastPrinted>
  <dcterms:created xsi:type="dcterms:W3CDTF">2007-01-18T14:43:00Z</dcterms:created>
  <dcterms:modified xsi:type="dcterms:W3CDTF">2025-12-29T17:50:48Z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1033-10.1.0.5656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